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БЮДЖЕТА'!$5:$5</definedName>
  </definedNames>
  <calcPr calcId="124519"/>
</workbook>
</file>

<file path=xl/calcChain.xml><?xml version="1.0" encoding="utf-8"?>
<calcChain xmlns="http://schemas.openxmlformats.org/spreadsheetml/2006/main">
  <c r="D53" i="1"/>
  <c r="P15"/>
  <c r="R15"/>
  <c r="D30"/>
  <c r="D15"/>
  <c r="D13"/>
  <c r="D6"/>
  <c r="D19"/>
  <c r="D25"/>
  <c r="D37"/>
  <c r="D44"/>
  <c r="P40"/>
  <c r="R40"/>
  <c r="P47"/>
  <c r="D47"/>
  <c r="E53"/>
  <c r="F53"/>
  <c r="G53"/>
  <c r="H53"/>
  <c r="I53"/>
  <c r="J53"/>
  <c r="K53"/>
  <c r="L53"/>
  <c r="M53"/>
  <c r="N53"/>
  <c r="O53"/>
  <c r="Q53"/>
  <c r="R30"/>
  <c r="R19"/>
  <c r="R6"/>
  <c r="R13"/>
  <c r="R25"/>
  <c r="R37"/>
  <c r="R44"/>
  <c r="P6"/>
  <c r="P13"/>
  <c r="P19"/>
  <c r="P25"/>
  <c r="P30"/>
  <c r="P37"/>
  <c r="P44"/>
  <c r="P49"/>
  <c r="P53" l="1"/>
  <c r="D40"/>
  <c r="R53"/>
</calcChain>
</file>

<file path=xl/sharedStrings.xml><?xml version="1.0" encoding="utf-8"?>
<sst xmlns="http://schemas.openxmlformats.org/spreadsheetml/2006/main" count="115" uniqueCount="103">
  <si>
    <t>Наименование показателя</t>
  </si>
  <si>
    <t>Разд.</t>
  </si>
  <si>
    <t>#Н/Д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</si>
  <si>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</si>
  <si>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</si>
  <si>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</si>
  <si>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</si>
  <si>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</si>
  <si>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</si>
  <si>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</si>
  <si>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</si>
  <si>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</si>
  <si>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</si>
  <si>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</si>
  <si>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</si>
  <si>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</si>
  <si>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</si>
  <si>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</si>
  <si>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</si>
  <si>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</si>
  <si>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</si>
  <si>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</si>
  <si>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</si>
  <si>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</si>
  <si>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</si>
  <si>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</si>
  <si>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</si>
  <si>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</si>
  <si>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</si>
  <si>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</si>
  <si>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</si>
  <si>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</si>
  <si>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</si>
  <si>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</si>
  <si>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</si>
  <si>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</si>
  <si>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</si>
  <si>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</si>
  <si>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</si>
  <si>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</si>
  <si>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</si>
  <si>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</si>
  <si>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КИНЕМАТОГРАФИЯ, СРЕДСТВА МАССОВОЙ ИНФОРМАЦИИ</t>
  </si>
  <si>
    <t>0800</t>
  </si>
  <si>
    <t xml:space="preserve">      Культура</t>
  </si>
  <si>
    <t>0801</t>
  </si>
  <si>
    <t xml:space="preserve">      Другие вопросы в области культуры, кинематографии, средств массовой информации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</si>
  <si>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</si>
  <si>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</si>
  <si>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</si>
  <si>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</si>
  <si>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</si>
  <si>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</si>
  <si>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</si>
  <si>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</si>
  <si>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1100</t>
  </si>
  <si>
    <t>1101</t>
  </si>
  <si>
    <t>(руб.)</t>
  </si>
  <si>
    <t>РАСХОДЫ</t>
  </si>
  <si>
    <t>Консолидированный бюджет</t>
  </si>
  <si>
    <t>Бюджет МР</t>
  </si>
  <si>
    <t>Бюджеты поселений</t>
  </si>
  <si>
    <t>НАЦИОНАЛЬНАЯ ОБОРОНА</t>
  </si>
  <si>
    <t>0200</t>
  </si>
  <si>
    <t>Мобилизационная и вневойсковая подготовка</t>
  </si>
  <si>
    <t>0203</t>
  </si>
  <si>
    <t>Благоустройство</t>
  </si>
  <si>
    <t>0503</t>
  </si>
  <si>
    <t>0113</t>
  </si>
  <si>
    <t>Обеспечение пожарной безопасности</t>
  </si>
  <si>
    <t>0310</t>
  </si>
  <si>
    <t>0804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</si>
  <si>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</si>
  <si>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</si>
  <si>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</si>
  <si>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1300</t>
  </si>
  <si>
    <t>Обслуживание государственного внутренного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</si>
  <si>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</si>
  <si>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</si>
  <si>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</si>
  <si>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</si>
  <si>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</si>
  <si>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</t>
  </si>
  <si>
    <t xml:space="preserve">Мероприятия по предупреждению и ликвидации послежствий чрезвычайных ситуаций и стихиных бедствий </t>
  </si>
  <si>
    <t>0309</t>
  </si>
  <si>
    <t>Прочие межбюджетные трансферты общего характера</t>
  </si>
  <si>
    <t>1403</t>
  </si>
  <si>
    <t>Другие вопросы в области национальной безопасности и правоохранительной деятельности</t>
  </si>
  <si>
    <t>0314</t>
  </si>
  <si>
    <t>Массовый спорт</t>
  </si>
  <si>
    <t>1102</t>
  </si>
  <si>
    <t>Другие вопросы в области жилищно-коммунального хозяйства</t>
  </si>
  <si>
    <t>0505</t>
  </si>
  <si>
    <t>Иные дотации</t>
  </si>
  <si>
    <t>1402</t>
  </si>
  <si>
    <t>Связь и информатика</t>
  </si>
  <si>
    <t>0410</t>
  </si>
  <si>
    <t>Профессиональная подготовка, переподготовка и повышение квалификации</t>
  </si>
  <si>
    <t>0705</t>
  </si>
  <si>
    <t>Транспорт</t>
  </si>
  <si>
    <t>0408</t>
  </si>
  <si>
    <t>Дополнительное образование детей</t>
  </si>
  <si>
    <t>0703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</si>
</sst>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0" fontId="0" fillId="2" borderId="0" xfId="0" applyFill="1" applyAlignment="1">
      <alignment horizontal="left" wrapText="1"/>
    </xf>
    <xf numFmtId="4" fontId="3" fillId="0" borderId="1" xfId="0" applyNumberFormat="1" applyFont="1" applyFill="1" applyBorder="1" applyAlignment="1">
      <alignment horizontal="right" vertical="top" shrinkToFit="1"/>
    </xf>
    <xf numFmtId="4" fontId="3" fillId="0" borderId="2" xfId="0" applyNumberFormat="1" applyFont="1" applyFill="1" applyBorder="1" applyAlignment="1">
      <alignment horizontal="right" vertical="top" shrinkToFit="1"/>
    </xf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vertical="justify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3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56"/>
  <sheetViews>
    <sheetView showGridLines="0" tabSelected="1" view="pageBreakPreview" topLeftCell="A36" workbookViewId="0">
      <selection activeCell="P55" sqref="P55"/>
    </sheetView>
  </sheetViews>
  <sheetFormatPr defaultRowHeight="12.75" outlineLevelRow="1"/>
  <cols>
    <col min="1" max="1" width="54.7109375" customWidth="1"/>
    <col min="2" max="2" width="7.7109375" customWidth="1"/>
    <col min="3" max="3" width="0" hidden="1" customWidth="1"/>
    <col min="4" max="4" width="14.42578125" customWidth="1"/>
    <col min="5" max="15" width="0" hidden="1" customWidth="1"/>
    <col min="16" max="16" width="15" customWidth="1"/>
    <col min="17" max="17" width="0" hidden="1" customWidth="1"/>
    <col min="18" max="18" width="13.28515625" style="11" customWidth="1"/>
  </cols>
  <sheetData>
    <row r="1" spans="1:18" ht="15.7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"/>
    </row>
    <row r="2" spans="1:18" ht="15.75" customHeight="1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"/>
    </row>
    <row r="4" spans="1:18" ht="15.75" customHeight="1">
      <c r="A4" s="22" t="s">
        <v>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25.5">
      <c r="A5" s="3" t="s">
        <v>0</v>
      </c>
      <c r="B5" s="3" t="s">
        <v>1</v>
      </c>
      <c r="C5" s="3" t="s">
        <v>2</v>
      </c>
      <c r="D5" s="3" t="s">
        <v>59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60</v>
      </c>
      <c r="Q5" s="3" t="s">
        <v>2</v>
      </c>
      <c r="R5" s="12" t="s">
        <v>61</v>
      </c>
    </row>
    <row r="6" spans="1:18">
      <c r="A6" s="4" t="s">
        <v>3</v>
      </c>
      <c r="B6" s="5" t="s">
        <v>4</v>
      </c>
      <c r="C6" s="5"/>
      <c r="D6" s="9">
        <f>SUM(D7:D12)</f>
        <v>80108159.230000004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f>SUM(P7:P12)</f>
        <v>50278694.460000001</v>
      </c>
      <c r="Q6" s="6">
        <v>0</v>
      </c>
      <c r="R6" s="13">
        <f>SUM(R7:R12)</f>
        <v>29829464.77</v>
      </c>
    </row>
    <row r="7" spans="1:18" ht="38.25" customHeight="1" outlineLevel="1">
      <c r="A7" s="4" t="s">
        <v>5</v>
      </c>
      <c r="B7" s="5" t="s">
        <v>6</v>
      </c>
      <c r="C7" s="5"/>
      <c r="D7" s="9">
        <v>9310293.9900000002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1133906.58</v>
      </c>
      <c r="Q7" s="6">
        <v>0</v>
      </c>
      <c r="R7" s="15">
        <v>8176387.4100000001</v>
      </c>
    </row>
    <row r="8" spans="1:18" ht="51" customHeight="1" outlineLevel="1">
      <c r="A8" s="4" t="s">
        <v>7</v>
      </c>
      <c r="B8" s="5" t="s">
        <v>8</v>
      </c>
      <c r="C8" s="5"/>
      <c r="D8" s="9">
        <v>1299161.1000000001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1299161.1000000001</v>
      </c>
      <c r="Q8" s="6">
        <v>0</v>
      </c>
      <c r="R8" s="16">
        <v>0</v>
      </c>
    </row>
    <row r="9" spans="1:18" ht="52.5" customHeight="1" outlineLevel="1">
      <c r="A9" s="4" t="s">
        <v>9</v>
      </c>
      <c r="B9" s="5" t="s">
        <v>10</v>
      </c>
      <c r="C9" s="5"/>
      <c r="D9" s="9">
        <v>56179663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34738836.280000001</v>
      </c>
      <c r="Q9" s="6">
        <v>0</v>
      </c>
      <c r="R9" s="15">
        <v>21440826.719999999</v>
      </c>
    </row>
    <row r="10" spans="1:18" outlineLevel="1">
      <c r="A10" s="4" t="s">
        <v>11</v>
      </c>
      <c r="B10" s="5" t="s">
        <v>12</v>
      </c>
      <c r="C10" s="5"/>
      <c r="D10" s="9">
        <v>6000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6000</v>
      </c>
      <c r="Q10" s="6">
        <v>0</v>
      </c>
      <c r="R10" s="17">
        <v>0</v>
      </c>
    </row>
    <row r="11" spans="1:18" ht="39" customHeight="1" outlineLevel="1">
      <c r="A11" s="4" t="s">
        <v>13</v>
      </c>
      <c r="B11" s="5" t="s">
        <v>14</v>
      </c>
      <c r="C11" s="5"/>
      <c r="D11" s="9">
        <v>7742993.5599999996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7742993.5599999996</v>
      </c>
      <c r="Q11" s="6">
        <v>0</v>
      </c>
      <c r="R11" s="15">
        <v>0</v>
      </c>
    </row>
    <row r="12" spans="1:18" ht="13.5" customHeight="1" outlineLevel="1">
      <c r="A12" s="4" t="s">
        <v>15</v>
      </c>
      <c r="B12" s="5" t="s">
        <v>68</v>
      </c>
      <c r="C12" s="5"/>
      <c r="D12" s="9">
        <v>5570047.5800000001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5357796.9400000004</v>
      </c>
      <c r="Q12" s="6">
        <v>0</v>
      </c>
      <c r="R12" s="13">
        <v>212250.64</v>
      </c>
    </row>
    <row r="13" spans="1:18" ht="13.5" customHeight="1" outlineLevel="1">
      <c r="A13" s="4" t="s">
        <v>62</v>
      </c>
      <c r="B13" s="5" t="s">
        <v>63</v>
      </c>
      <c r="C13" s="5"/>
      <c r="D13" s="9">
        <f>D14</f>
        <v>1855400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>
        <f>SUM(P14)</f>
        <v>1855400</v>
      </c>
      <c r="Q13" s="6"/>
      <c r="R13" s="13">
        <f>SUM(R14)</f>
        <v>1855400</v>
      </c>
    </row>
    <row r="14" spans="1:18" ht="13.5" customHeight="1" outlineLevel="1">
      <c r="A14" s="4" t="s">
        <v>64</v>
      </c>
      <c r="B14" s="5" t="s">
        <v>65</v>
      </c>
      <c r="C14" s="5"/>
      <c r="D14" s="9">
        <v>1855400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v>1855400</v>
      </c>
      <c r="Q14" s="6"/>
      <c r="R14" s="13">
        <v>1855400</v>
      </c>
    </row>
    <row r="15" spans="1:18" ht="27" customHeight="1">
      <c r="A15" s="4" t="s">
        <v>16</v>
      </c>
      <c r="B15" s="5" t="s">
        <v>17</v>
      </c>
      <c r="C15" s="5"/>
      <c r="D15" s="9">
        <f>SUM(D16:D18)</f>
        <v>2386400.42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f>SUM(P16:P18)</f>
        <v>2351457.1799999997</v>
      </c>
      <c r="Q15" s="6">
        <v>0</v>
      </c>
      <c r="R15" s="18">
        <f>SUM(R16:R18)</f>
        <v>1008943.24</v>
      </c>
    </row>
    <row r="16" spans="1:18" ht="40.5" customHeight="1">
      <c r="A16" s="4" t="s">
        <v>83</v>
      </c>
      <c r="B16" s="5" t="s">
        <v>84</v>
      </c>
      <c r="C16" s="5"/>
      <c r="D16" s="9">
        <v>1268474.18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>
        <v>1268474.18</v>
      </c>
      <c r="Q16" s="6"/>
      <c r="R16" s="18">
        <v>0</v>
      </c>
    </row>
    <row r="17" spans="1:18" ht="15.75" customHeight="1" outlineLevel="1">
      <c r="A17" s="4" t="s">
        <v>69</v>
      </c>
      <c r="B17" s="5" t="s">
        <v>70</v>
      </c>
      <c r="C17" s="5"/>
      <c r="D17" s="9">
        <v>1008943.24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974000</v>
      </c>
      <c r="Q17" s="6">
        <v>0</v>
      </c>
      <c r="R17" s="15">
        <v>1008943.24</v>
      </c>
    </row>
    <row r="18" spans="1:18" ht="26.25" customHeight="1" outlineLevel="1">
      <c r="A18" s="4" t="s">
        <v>87</v>
      </c>
      <c r="B18" s="5" t="s">
        <v>88</v>
      </c>
      <c r="C18" s="5"/>
      <c r="D18" s="9">
        <v>108983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>
        <v>108983</v>
      </c>
      <c r="Q18" s="6"/>
      <c r="R18" s="15">
        <v>0</v>
      </c>
    </row>
    <row r="19" spans="1:18">
      <c r="A19" s="4" t="s">
        <v>18</v>
      </c>
      <c r="B19" s="5" t="s">
        <v>19</v>
      </c>
      <c r="C19" s="5"/>
      <c r="D19" s="9">
        <f>SUM(D20:D24)</f>
        <v>138319141.75999999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f>SUM(P20:P24)</f>
        <v>138387442.27999997</v>
      </c>
      <c r="Q19" s="6">
        <v>0</v>
      </c>
      <c r="R19" s="13">
        <f>SUM(R20:R24)</f>
        <v>11730604.220000001</v>
      </c>
    </row>
    <row r="20" spans="1:18" outlineLevel="1">
      <c r="A20" s="4" t="s">
        <v>20</v>
      </c>
      <c r="B20" s="5" t="s">
        <v>21</v>
      </c>
      <c r="C20" s="5"/>
      <c r="D20" s="9">
        <v>6488149.5599999996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6487249.5599999996</v>
      </c>
      <c r="Q20" s="6">
        <v>0</v>
      </c>
      <c r="R20" s="13">
        <v>77300</v>
      </c>
    </row>
    <row r="21" spans="1:18" outlineLevel="1">
      <c r="A21" s="4" t="s">
        <v>99</v>
      </c>
      <c r="B21" s="5" t="s">
        <v>100</v>
      </c>
      <c r="C21" s="5"/>
      <c r="D21" s="9">
        <v>1766801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>
        <v>1766801</v>
      </c>
      <c r="Q21" s="6"/>
      <c r="R21" s="13">
        <v>0</v>
      </c>
    </row>
    <row r="22" spans="1:18" outlineLevel="1">
      <c r="A22" s="4" t="s">
        <v>22</v>
      </c>
      <c r="B22" s="5" t="s">
        <v>23</v>
      </c>
      <c r="C22" s="5"/>
      <c r="D22" s="9">
        <v>126755458.25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126896391.84999999</v>
      </c>
      <c r="Q22" s="6">
        <v>0</v>
      </c>
      <c r="R22" s="13">
        <v>10181465.75</v>
      </c>
    </row>
    <row r="23" spans="1:18" outlineLevel="1">
      <c r="A23" s="4" t="s">
        <v>95</v>
      </c>
      <c r="B23" s="5" t="s">
        <v>96</v>
      </c>
      <c r="C23" s="5"/>
      <c r="D23" s="9">
        <v>1291695.3899999999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>
        <v>1291695.3899999999</v>
      </c>
      <c r="Q23" s="6"/>
      <c r="R23" s="13">
        <v>1291695.3899999999</v>
      </c>
    </row>
    <row r="24" spans="1:18" ht="15" customHeight="1" outlineLevel="1">
      <c r="A24" s="4" t="s">
        <v>24</v>
      </c>
      <c r="B24" s="5" t="s">
        <v>25</v>
      </c>
      <c r="C24" s="5"/>
      <c r="D24" s="9">
        <v>2017037.56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1945304.48</v>
      </c>
      <c r="Q24" s="6">
        <v>0</v>
      </c>
      <c r="R24" s="13">
        <v>180143.08</v>
      </c>
    </row>
    <row r="25" spans="1:18" ht="15" customHeight="1">
      <c r="A25" s="4" t="s">
        <v>26</v>
      </c>
      <c r="B25" s="5" t="s">
        <v>27</v>
      </c>
      <c r="C25" s="5"/>
      <c r="D25" s="9">
        <f>SUM(D26:D29)</f>
        <v>112336982.44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f>SUM(P26:P29)</f>
        <v>107028603.56</v>
      </c>
      <c r="Q25" s="6">
        <v>0</v>
      </c>
      <c r="R25" s="13">
        <f>SUM(R26:R28)</f>
        <v>10685406.58</v>
      </c>
    </row>
    <row r="26" spans="1:18" outlineLevel="1">
      <c r="A26" s="4" t="s">
        <v>28</v>
      </c>
      <c r="B26" s="5" t="s">
        <v>29</v>
      </c>
      <c r="C26" s="5"/>
      <c r="D26" s="9">
        <v>54711564.890000001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53815611.18</v>
      </c>
      <c r="Q26" s="6">
        <v>0</v>
      </c>
      <c r="R26" s="13">
        <v>1315953.71</v>
      </c>
    </row>
    <row r="27" spans="1:18" outlineLevel="1">
      <c r="A27" s="4" t="s">
        <v>30</v>
      </c>
      <c r="B27" s="5" t="s">
        <v>31</v>
      </c>
      <c r="C27" s="5"/>
      <c r="D27" s="9">
        <v>49395925.689999998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49127607.219999999</v>
      </c>
      <c r="Q27" s="6">
        <v>0</v>
      </c>
      <c r="R27" s="13">
        <v>1350905.01</v>
      </c>
    </row>
    <row r="28" spans="1:18" outlineLevel="1">
      <c r="A28" s="4" t="s">
        <v>66</v>
      </c>
      <c r="B28" s="5" t="s">
        <v>67</v>
      </c>
      <c r="C28" s="5"/>
      <c r="D28" s="9">
        <v>8132947.8600000003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>
        <v>3988841.16</v>
      </c>
      <c r="Q28" s="6"/>
      <c r="R28" s="13">
        <v>8018547.8600000003</v>
      </c>
    </row>
    <row r="29" spans="1:18" ht="25.5" outlineLevel="1">
      <c r="A29" s="4" t="s">
        <v>91</v>
      </c>
      <c r="B29" s="5" t="s">
        <v>92</v>
      </c>
      <c r="C29" s="5"/>
      <c r="D29" s="9">
        <v>96544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>
        <v>96544</v>
      </c>
      <c r="Q29" s="6"/>
      <c r="R29" s="13">
        <v>0</v>
      </c>
    </row>
    <row r="30" spans="1:18">
      <c r="A30" s="4" t="s">
        <v>32</v>
      </c>
      <c r="B30" s="5" t="s">
        <v>33</v>
      </c>
      <c r="C30" s="5"/>
      <c r="D30" s="9">
        <f>SUM(D31:D36)</f>
        <v>621655317.90999997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f>SUM(P31:P36)</f>
        <v>621655317.90999997</v>
      </c>
      <c r="Q30" s="6">
        <v>0</v>
      </c>
      <c r="R30" s="15">
        <f>SUM(R31:R36)</f>
        <v>1357100</v>
      </c>
    </row>
    <row r="31" spans="1:18" outlineLevel="1">
      <c r="A31" s="4" t="s">
        <v>34</v>
      </c>
      <c r="B31" s="5" t="s">
        <v>35</v>
      </c>
      <c r="C31" s="5"/>
      <c r="D31" s="9">
        <v>151180258.97999999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151180258.97999999</v>
      </c>
      <c r="Q31" s="6">
        <v>0</v>
      </c>
      <c r="R31" s="16">
        <v>0</v>
      </c>
    </row>
    <row r="32" spans="1:18" outlineLevel="1">
      <c r="A32" s="4" t="s">
        <v>36</v>
      </c>
      <c r="B32" s="5" t="s">
        <v>37</v>
      </c>
      <c r="C32" s="5"/>
      <c r="D32" s="9">
        <v>410524797.48000002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410524797.48000002</v>
      </c>
      <c r="Q32" s="6">
        <v>0</v>
      </c>
      <c r="R32" s="16">
        <v>0</v>
      </c>
    </row>
    <row r="33" spans="1:18" outlineLevel="1">
      <c r="A33" s="4" t="s">
        <v>101</v>
      </c>
      <c r="B33" s="5" t="s">
        <v>102</v>
      </c>
      <c r="C33" s="5"/>
      <c r="D33" s="9">
        <v>32433045.390000001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>
        <v>32433045.390000001</v>
      </c>
      <c r="Q33" s="6"/>
      <c r="R33" s="16"/>
    </row>
    <row r="34" spans="1:18" ht="25.5" outlineLevel="1">
      <c r="A34" s="4" t="s">
        <v>97</v>
      </c>
      <c r="B34" s="5" t="s">
        <v>98</v>
      </c>
      <c r="C34" s="5"/>
      <c r="D34" s="9">
        <v>543400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>
        <v>543400</v>
      </c>
      <c r="Q34" s="6"/>
      <c r="R34" s="16">
        <v>0</v>
      </c>
    </row>
    <row r="35" spans="1:18" ht="13.5" customHeight="1" outlineLevel="1">
      <c r="A35" s="4" t="s">
        <v>38</v>
      </c>
      <c r="B35" s="5" t="s">
        <v>39</v>
      </c>
      <c r="C35" s="5"/>
      <c r="D35" s="9">
        <v>4109509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4109509</v>
      </c>
      <c r="Q35" s="6">
        <v>0</v>
      </c>
      <c r="R35" s="15">
        <v>1357100</v>
      </c>
    </row>
    <row r="36" spans="1:18" ht="12.75" customHeight="1" outlineLevel="1">
      <c r="A36" s="4" t="s">
        <v>40</v>
      </c>
      <c r="B36" s="5" t="s">
        <v>41</v>
      </c>
      <c r="C36" s="5"/>
      <c r="D36" s="9">
        <v>22864307.059999999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22864307.059999999</v>
      </c>
      <c r="Q36" s="6">
        <v>0</v>
      </c>
      <c r="R36" s="16">
        <v>0</v>
      </c>
    </row>
    <row r="37" spans="1:18" ht="25.5">
      <c r="A37" s="4" t="s">
        <v>42</v>
      </c>
      <c r="B37" s="5" t="s">
        <v>43</v>
      </c>
      <c r="C37" s="5"/>
      <c r="D37" s="9">
        <f>SUM(D38:D39)</f>
        <v>95033327.040000007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f>SUM(P38:P39)</f>
        <v>95033327.040000007</v>
      </c>
      <c r="Q37" s="6">
        <v>0</v>
      </c>
      <c r="R37" s="15">
        <f>SUM(R38:R39)</f>
        <v>0</v>
      </c>
    </row>
    <row r="38" spans="1:18" outlineLevel="1">
      <c r="A38" s="4" t="s">
        <v>44</v>
      </c>
      <c r="B38" s="5" t="s">
        <v>45</v>
      </c>
      <c r="C38" s="5"/>
      <c r="D38" s="9">
        <v>85311979.090000004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85311979.090000004</v>
      </c>
      <c r="Q38" s="6">
        <v>0</v>
      </c>
      <c r="R38" s="15">
        <v>0</v>
      </c>
    </row>
    <row r="39" spans="1:18" ht="25.5" customHeight="1" outlineLevel="1">
      <c r="A39" s="4" t="s">
        <v>46</v>
      </c>
      <c r="B39" s="5" t="s">
        <v>71</v>
      </c>
      <c r="C39" s="5"/>
      <c r="D39" s="9">
        <v>9721347.9499999993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9721347.9499999993</v>
      </c>
      <c r="Q39" s="6">
        <v>0</v>
      </c>
      <c r="R39" s="15">
        <v>0</v>
      </c>
    </row>
    <row r="40" spans="1:18">
      <c r="A40" s="4" t="s">
        <v>47</v>
      </c>
      <c r="B40" s="5" t="s">
        <v>48</v>
      </c>
      <c r="C40" s="5"/>
      <c r="D40" s="9">
        <f>SUM(P40:R40)</f>
        <v>29744641.419999998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f>SUM(P41:P43)</f>
        <v>29435185.109999999</v>
      </c>
      <c r="Q40" s="6">
        <v>0</v>
      </c>
      <c r="R40" s="15">
        <f>SUM(R41:R43)</f>
        <v>309456.31</v>
      </c>
    </row>
    <row r="41" spans="1:18" outlineLevel="1">
      <c r="A41" s="4" t="s">
        <v>49</v>
      </c>
      <c r="B41" s="5" t="s">
        <v>50</v>
      </c>
      <c r="C41" s="5"/>
      <c r="D41" s="9">
        <v>1462031.27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1152574.96</v>
      </c>
      <c r="Q41" s="6">
        <v>0</v>
      </c>
      <c r="R41" s="15">
        <v>309456.31</v>
      </c>
    </row>
    <row r="42" spans="1:18" ht="14.25" customHeight="1" outlineLevel="1">
      <c r="A42" s="4" t="s">
        <v>51</v>
      </c>
      <c r="B42" s="5" t="s">
        <v>52</v>
      </c>
      <c r="C42" s="5"/>
      <c r="D42" s="9">
        <v>7413073.1699999999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7413073.1699999999</v>
      </c>
      <c r="Q42" s="6">
        <v>0</v>
      </c>
      <c r="R42" s="15">
        <v>0</v>
      </c>
    </row>
    <row r="43" spans="1:18" outlineLevel="1">
      <c r="A43" s="4" t="s">
        <v>53</v>
      </c>
      <c r="B43" s="5" t="s">
        <v>54</v>
      </c>
      <c r="C43" s="5"/>
      <c r="D43" s="9">
        <v>20869536.98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20869536.98</v>
      </c>
      <c r="Q43" s="6">
        <v>0</v>
      </c>
      <c r="R43" s="15">
        <v>0</v>
      </c>
    </row>
    <row r="44" spans="1:18">
      <c r="A44" s="4" t="s">
        <v>72</v>
      </c>
      <c r="B44" s="5" t="s">
        <v>55</v>
      </c>
      <c r="C44" s="5"/>
      <c r="D44" s="9">
        <f>SUM(D45:D46)</f>
        <v>12868637.59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f>SUM(P45:P46)</f>
        <v>12840537.59</v>
      </c>
      <c r="Q44" s="6">
        <v>0</v>
      </c>
      <c r="R44" s="15">
        <f>SUM(R45:R46)</f>
        <v>1050132.28</v>
      </c>
    </row>
    <row r="45" spans="1:18" ht="14.25" customHeight="1" outlineLevel="1">
      <c r="A45" s="4" t="s">
        <v>73</v>
      </c>
      <c r="B45" s="5" t="s">
        <v>56</v>
      </c>
      <c r="C45" s="5"/>
      <c r="D45" s="9">
        <v>11839766.390000001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11819166.390000001</v>
      </c>
      <c r="Q45" s="6">
        <v>0</v>
      </c>
      <c r="R45" s="15">
        <v>20600</v>
      </c>
    </row>
    <row r="46" spans="1:18" ht="14.25" customHeight="1" outlineLevel="1">
      <c r="A46" s="4" t="s">
        <v>89</v>
      </c>
      <c r="B46" s="5" t="s">
        <v>90</v>
      </c>
      <c r="C46" s="5"/>
      <c r="D46" s="9">
        <v>1028871.2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>
        <v>1021371.2</v>
      </c>
      <c r="Q46" s="6"/>
      <c r="R46" s="15">
        <v>1029532.28</v>
      </c>
    </row>
    <row r="47" spans="1:18" ht="30" customHeight="1" outlineLevel="1">
      <c r="A47" s="4" t="s">
        <v>74</v>
      </c>
      <c r="B47" s="5" t="s">
        <v>75</v>
      </c>
      <c r="C47" s="5"/>
      <c r="D47" s="9">
        <f>SUM(P47:R47)</f>
        <v>1470645.92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>
        <f>P48</f>
        <v>1470645.92</v>
      </c>
      <c r="Q47" s="6"/>
      <c r="R47" s="15">
        <v>0</v>
      </c>
    </row>
    <row r="48" spans="1:18" ht="28.5" customHeight="1" outlineLevel="1">
      <c r="A48" s="4" t="s">
        <v>76</v>
      </c>
      <c r="B48" s="5" t="s">
        <v>77</v>
      </c>
      <c r="C48" s="5"/>
      <c r="D48" s="9">
        <v>1470645.92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>
        <v>1470645.92</v>
      </c>
      <c r="Q48" s="6"/>
      <c r="R48" s="15">
        <v>0</v>
      </c>
    </row>
    <row r="49" spans="1:18" ht="39.75" customHeight="1" outlineLevel="1">
      <c r="A49" s="4" t="s">
        <v>78</v>
      </c>
      <c r="B49" s="5" t="s">
        <v>79</v>
      </c>
      <c r="C49" s="5"/>
      <c r="D49" s="9">
        <v>0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>
        <f>SUM(P50:P52)</f>
        <v>22700181.34</v>
      </c>
      <c r="Q49" s="6"/>
      <c r="R49" s="15">
        <v>0</v>
      </c>
    </row>
    <row r="50" spans="1:18" ht="40.5" customHeight="1" outlineLevel="1">
      <c r="A50" s="4" t="s">
        <v>80</v>
      </c>
      <c r="B50" s="5" t="s">
        <v>81</v>
      </c>
      <c r="C50" s="5"/>
      <c r="D50" s="9">
        <v>0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>
        <v>19875300</v>
      </c>
      <c r="Q50" s="6"/>
      <c r="R50" s="15">
        <v>0</v>
      </c>
    </row>
    <row r="51" spans="1:18" ht="15.75" customHeight="1" outlineLevel="1">
      <c r="A51" s="4" t="s">
        <v>93</v>
      </c>
      <c r="B51" s="5" t="s">
        <v>94</v>
      </c>
      <c r="C51" s="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>
        <v>78032</v>
      </c>
      <c r="Q51" s="6"/>
      <c r="R51" s="15">
        <v>0</v>
      </c>
    </row>
    <row r="52" spans="1:18" ht="17.25" customHeight="1" outlineLevel="1">
      <c r="A52" s="4" t="s">
        <v>85</v>
      </c>
      <c r="B52" s="5" t="s">
        <v>86</v>
      </c>
      <c r="C52" s="5"/>
      <c r="D52" s="9">
        <v>2326999.34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>
        <v>2746849.34</v>
      </c>
      <c r="Q52" s="6"/>
      <c r="R52" s="15">
        <v>0</v>
      </c>
    </row>
    <row r="53" spans="1:18" outlineLevel="1">
      <c r="A53" s="4" t="s">
        <v>82</v>
      </c>
      <c r="B53" s="5"/>
      <c r="C53" s="5"/>
      <c r="D53" s="9">
        <f>D6+D13+D15+D19+D25+D30+D37+D40+D44+D47+D49+D52</f>
        <v>1098105653.0699999</v>
      </c>
      <c r="E53" s="9">
        <f>E6+E13+E15+E19+E25+E30+E37+E40+E44+E47+E49</f>
        <v>0</v>
      </c>
      <c r="F53" s="9">
        <f>F6+F13+F15+F19+F25+F30+F37+F40+F44+F47+F49</f>
        <v>0</v>
      </c>
      <c r="G53" s="9">
        <f>G6+G13+G15+G19+G25+G30+G37+G40+G44+G47+G49</f>
        <v>0</v>
      </c>
      <c r="H53" s="9">
        <f>H6+H13+H15+H19+H25+H30+H37+H40+H44+H47+H49</f>
        <v>0</v>
      </c>
      <c r="I53" s="9">
        <f>I6+I13+I15+I19+I25+I30+I37+I40+I44+I47+I49</f>
        <v>0</v>
      </c>
      <c r="J53" s="9">
        <f>J6+J13+J15+J19+J25+J30+J37+J40+J44+J47+J49</f>
        <v>0</v>
      </c>
      <c r="K53" s="9">
        <f>K6+K13+K15+K19+K25+K30+K37+K40+K44+K47+K49</f>
        <v>0</v>
      </c>
      <c r="L53" s="9">
        <f>L6+L13+L15+L19+L25+L30+L37+L40+L44+L47+L49</f>
        <v>0</v>
      </c>
      <c r="M53" s="9">
        <f>M6+M13+M15+M19+M25+M30+M37+M40+M44+M47+M49</f>
        <v>0</v>
      </c>
      <c r="N53" s="9">
        <f>N6+N13+N15+N19+N25+N30+N37+N40+N44+N47+N49</f>
        <v>0</v>
      </c>
      <c r="O53" s="9">
        <f>O6+O13+O15+O19+O25+O30+O37+O40+O44+O47+O49</f>
        <v>0</v>
      </c>
      <c r="P53" s="9">
        <f>P6+P13+P15+P19+P25+P30+P37+P40+P44+P47+P49</f>
        <v>1083036792.3899999</v>
      </c>
      <c r="Q53" s="9">
        <f>Q6+Q13+Q15+Q19+Q25+Q30+Q37+Q40+Q44+Q47+Q49</f>
        <v>0</v>
      </c>
      <c r="R53" s="9">
        <f>R6+R13+R15+R19+R25+R30+R37+R40+R44+R47+R49</f>
        <v>57826507.399999999</v>
      </c>
    </row>
    <row r="54" spans="1:18">
      <c r="A54" s="21"/>
      <c r="B54" s="21"/>
      <c r="C54" s="21"/>
      <c r="D54" s="10"/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/>
      <c r="Q54" s="7">
        <v>0</v>
      </c>
      <c r="R54" s="14"/>
    </row>
    <row r="55" spans="1:1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8"/>
    </row>
  </sheetData>
  <mergeCells count="6">
    <mergeCell ref="A3:P3"/>
    <mergeCell ref="A56:P56"/>
    <mergeCell ref="A1:P1"/>
    <mergeCell ref="A54:C54"/>
    <mergeCell ref="A2:R2"/>
    <mergeCell ref="A4:R4"/>
  </mergeCells>
  <phoneticPr fontId="0" type="noConversion"/>
  <pageMargins left="0.78700000000000003" right="0.59" top="0.59" bottom="0.59" header="0.39300000000000002" footer="0.39300000000000002"/>
  <pageSetup paperSize="9" scale="85" fitToHeight="20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2011-03-09T07:44:43Z</cp:lastPrinted>
  <dcterms:created xsi:type="dcterms:W3CDTF">2011-03-09T06:21:03Z</dcterms:created>
  <dcterms:modified xsi:type="dcterms:W3CDTF">2018-04-02T11:44:14Z</dcterms:modified>
</cp:coreProperties>
</file>